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/>
  </bookViews>
  <sheets>
    <sheet name="دفعات سنوات سابقة" sheetId="2" r:id="rId1"/>
  </sheets>
  <calcPr calcId="124519"/>
</workbook>
</file>

<file path=xl/calcChain.xml><?xml version="1.0" encoding="utf-8"?>
<calcChain xmlns="http://schemas.openxmlformats.org/spreadsheetml/2006/main">
  <c r="O9" i="2"/>
  <c r="O10"/>
  <c r="O11"/>
  <c r="O12"/>
  <c r="O13"/>
  <c r="O14"/>
  <c r="O15"/>
  <c r="O16"/>
  <c r="O17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5"/>
  <c r="O46"/>
  <c r="O48"/>
  <c r="O49"/>
  <c r="O50"/>
  <c r="O51"/>
  <c r="O54"/>
  <c r="O43"/>
  <c r="O47"/>
  <c r="O52"/>
  <c r="O44"/>
  <c r="O8"/>
  <c r="N18"/>
  <c r="O18" s="1"/>
  <c r="N53"/>
  <c r="O53" s="1"/>
</calcChain>
</file>

<file path=xl/sharedStrings.xml><?xml version="1.0" encoding="utf-8"?>
<sst xmlns="http://schemas.openxmlformats.org/spreadsheetml/2006/main" count="130" uniqueCount="87">
  <si>
    <t>جامعة محمد الشريف مساعدية سوق أهراس</t>
  </si>
  <si>
    <t>معدل الترتيب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</si>
  <si>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</si>
  <si>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</si>
  <si>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</si>
  <si>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</si>
  <si>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</si>
  <si>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</si>
  <si>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</si>
  <si>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</si>
  <si>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</si>
  <si>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</si>
  <si>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</si>
  <si>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الرقم</t>
  </si>
  <si>
    <t>العقوبة</t>
  </si>
  <si>
    <t>معدل العام</t>
  </si>
  <si>
    <t>القرار</t>
  </si>
  <si>
    <t>الدفعة</t>
  </si>
  <si>
    <t>2010/2009</t>
  </si>
  <si>
    <t>2011/2010</t>
  </si>
  <si>
    <t>2013/2012</t>
  </si>
  <si>
    <t xml:space="preserve">عبدالله سارة </t>
  </si>
  <si>
    <t>10/6044943</t>
  </si>
  <si>
    <t>صيد حياة</t>
  </si>
  <si>
    <t>09/6039782</t>
  </si>
  <si>
    <t>2012/2011</t>
  </si>
  <si>
    <t>شلغاف حدة</t>
  </si>
  <si>
    <t>مسؤول التخصص</t>
  </si>
  <si>
    <t>مسؤول الشعبة</t>
  </si>
  <si>
    <t>مسؤول الميدان</t>
  </si>
  <si>
    <t>رئيس القسم</t>
  </si>
  <si>
    <t xml:space="preserve">     السنة الجامعية2015/2014</t>
  </si>
  <si>
    <r>
      <rPr>
        <b/>
        <u/>
        <sz val="16"/>
        <color indexed="8"/>
        <rFont val="Simplified Arabic"/>
        <charset val="178"/>
      </rPr>
      <t>قائمة  الناجحين خريجو جامعة سوق أهراس L,M,D - دفعات سابقة- تخصص إتصال وعلاقات عامة</t>
    </r>
    <r>
      <rPr>
        <b/>
        <sz val="16"/>
        <color indexed="8"/>
        <rFont val="Simplified Arabic"/>
        <family val="1"/>
        <charset val="178"/>
      </rPr>
      <t xml:space="preserve">  </t>
    </r>
  </si>
  <si>
    <t xml:space="preserve">   كلية العلوم الانسانية والاجتماعية </t>
  </si>
  <si>
    <t>قسم العلوم الإنسانية</t>
  </si>
  <si>
    <t>بن سليمان مريم</t>
  </si>
  <si>
    <t>07/6068458</t>
  </si>
  <si>
    <t>دريفول أسماء</t>
  </si>
  <si>
    <t>ناجح</t>
  </si>
  <si>
    <t>إحتياط</t>
  </si>
  <si>
    <t>عميد الكلية</t>
  </si>
  <si>
    <t>بركات نادية</t>
  </si>
  <si>
    <t>2012/2013</t>
  </si>
  <si>
    <t>بن سليم سهيلة</t>
  </si>
  <si>
    <t>2010/2011</t>
  </si>
  <si>
    <t>حرارثية هاجر</t>
  </si>
  <si>
    <t>2013/2014</t>
  </si>
  <si>
    <t>زيراوي منال</t>
  </si>
  <si>
    <t>حريرش خالد م.الزواوي</t>
  </si>
  <si>
    <t>لومايزية حسينة</t>
  </si>
  <si>
    <t>رحاب بسمة</t>
  </si>
  <si>
    <t>موساوي سمية</t>
  </si>
  <si>
    <t>بروك عرجونة</t>
  </si>
  <si>
    <t>نوي كنزة</t>
  </si>
  <si>
    <t>سرين حفصة</t>
  </si>
  <si>
    <t>بلقيدوم بسمة</t>
  </si>
  <si>
    <t>زعفور إسمهان</t>
  </si>
  <si>
    <t>سنوسي إيمان</t>
  </si>
  <si>
    <t>2009/2010</t>
  </si>
  <si>
    <t>صاحي ريمة</t>
  </si>
  <si>
    <t>بن عزة فايزة</t>
  </si>
  <si>
    <t>رواينية نعيمة</t>
  </si>
  <si>
    <t>سوايعية سارة</t>
  </si>
  <si>
    <t>جودي بسمة</t>
  </si>
  <si>
    <t>سدور نسرين</t>
  </si>
  <si>
    <t>رقايقية إسمهان</t>
  </si>
  <si>
    <t>مصباحي جميلة</t>
  </si>
  <si>
    <t>عبابسية عبد الوهاب</t>
  </si>
  <si>
    <t>درابلية سلوى</t>
  </si>
  <si>
    <t>زهروري رحمة</t>
  </si>
  <si>
    <t>زوايزية ليلى</t>
  </si>
  <si>
    <t>فقير صبرينة</t>
  </si>
  <si>
    <t>قجوح خولة</t>
  </si>
  <si>
    <t>فواز عبيدي</t>
  </si>
  <si>
    <t>دبوب جناة</t>
  </si>
  <si>
    <t>سهيل نسرين</t>
  </si>
  <si>
    <t>سديرة أسامة</t>
  </si>
  <si>
    <t>زعلان وهيبة</t>
  </si>
  <si>
    <t>شلغاف إيمان</t>
  </si>
  <si>
    <t>سقني لطيفة</t>
  </si>
  <si>
    <t>بلهامل مسعودة</t>
  </si>
  <si>
    <t>عياري شمس الدين</t>
  </si>
  <si>
    <t>دريفول هناء</t>
  </si>
  <si>
    <t>حزام عدلان</t>
  </si>
  <si>
    <t>ذويبات إيناس</t>
  </si>
  <si>
    <t>بوعيش مراد</t>
  </si>
  <si>
    <t>سيرين حفصة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</si>
</sst>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9"/>
      <color indexed="8"/>
      <name val="Simplified Arabic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Simplified Arabic"/>
      <family val="1"/>
      <charset val="178"/>
    </font>
    <font>
      <b/>
      <sz val="11"/>
      <color theme="1"/>
      <name val="Calibri"/>
      <family val="2"/>
      <scheme val="minor"/>
    </font>
    <font>
      <u/>
      <sz val="10"/>
      <color indexed="8"/>
      <name val="MS Sans Serif"/>
      <family val="2"/>
      <charset val="178"/>
    </font>
    <font>
      <b/>
      <u/>
      <sz val="16"/>
      <color indexed="8"/>
      <name val="Simplified Arabic"/>
      <charset val="178"/>
    </font>
    <font>
      <b/>
      <sz val="8"/>
      <color indexed="8"/>
      <name val="Simplified Arabic"/>
      <charset val="178"/>
    </font>
    <font>
      <b/>
      <sz val="6"/>
      <color indexed="8"/>
      <name val="MS Sans Serif"/>
      <family val="2"/>
      <charset val="178"/>
    </font>
    <font>
      <sz val="14"/>
      <color theme="1"/>
      <name val="Calibri"/>
      <family val="2"/>
      <scheme val="minor"/>
    </font>
    <font>
      <b/>
      <sz val="16"/>
      <color indexed="8"/>
      <name val="Simplified Arabic"/>
      <family val="1"/>
      <charset val="178"/>
    </font>
    <font>
      <b/>
      <sz val="16"/>
      <color indexed="8"/>
      <name val="Simplified Arabic"/>
      <charset val="178"/>
    </font>
    <font>
      <b/>
      <sz val="10"/>
      <color indexed="8"/>
      <name val="Simplified Arabic"/>
      <charset val="17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 applyNumberFormat="0" applyFont="0" applyFill="0" applyBorder="0" applyProtection="0">
      <alignment vertical="center"/>
    </xf>
  </cellStyleXfs>
  <cellXfs count="41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3" fillId="0" borderId="0" xfId="1" applyNumberFormat="1" applyFont="1" applyAlignment="1">
      <alignment horizontal="centerContinuous" vertical="center"/>
    </xf>
    <xf numFmtId="0" fontId="3" fillId="0" borderId="0" xfId="1" applyNumberFormat="1" applyFont="1" applyAlignment="1">
      <alignment horizontal="right" vertical="center"/>
    </xf>
    <xf numFmtId="0" fontId="2" fillId="3" borderId="0" xfId="1" applyNumberFormat="1" applyFill="1"/>
    <xf numFmtId="0" fontId="5" fillId="0" borderId="0" xfId="0" applyFont="1"/>
    <xf numFmtId="0" fontId="9" fillId="0" borderId="0" xfId="0" applyFont="1"/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/>
    <xf numFmtId="0" fontId="0" fillId="2" borderId="0" xfId="0" applyFill="1"/>
    <xf numFmtId="0" fontId="2" fillId="0" borderId="0" xfId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 wrapText="1"/>
    </xf>
    <xf numFmtId="0" fontId="2" fillId="0" borderId="0" xfId="1" applyAlignment="1">
      <alignment wrapText="1"/>
    </xf>
    <xf numFmtId="0" fontId="1" fillId="2" borderId="0" xfId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13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6"/>
  <sheetViews>
    <sheetView rightToLeft="1" tabSelected="1" topLeftCell="A40" workbookViewId="0">
      <selection activeCell="I45" sqref="I45"/>
    </sheetView>
  </sheetViews>
  <sheetFormatPr baseColWidth="10" defaultRowHeight="15"/>
  <cols>
    <col min="1" max="1" width="4.42578125" customWidth="1"/>
    <col min="2" max="2" width="13.42578125" customWidth="1"/>
    <col min="3" max="3" width="10.28515625" customWidth="1"/>
    <col min="4" max="4" width="6.140625" customWidth="1"/>
    <col min="5" max="5" width="5.42578125" customWidth="1"/>
    <col min="6" max="6" width="5.5703125" customWidth="1"/>
    <col min="7" max="7" width="5.7109375" customWidth="1"/>
    <col min="8" max="8" width="6.5703125" customWidth="1"/>
    <col min="9" max="9" width="6.42578125" customWidth="1"/>
    <col min="10" max="11" width="5.7109375" customWidth="1"/>
    <col min="12" max="12" width="6.140625" customWidth="1"/>
    <col min="13" max="13" width="6.42578125" customWidth="1"/>
    <col min="14" max="14" width="7.140625" style="14" customWidth="1"/>
    <col min="15" max="15" width="5.85546875" style="22" customWidth="1"/>
    <col min="16" max="16" width="12.140625" style="9" customWidth="1"/>
    <col min="17" max="17" width="12.7109375" customWidth="1"/>
    <col min="18" max="18" width="13.85546875" customWidth="1"/>
  </cols>
  <sheetData>
    <row r="1" spans="1:19" ht="30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"/>
    </row>
    <row r="2" spans="1:19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5"/>
      <c r="O2" s="2"/>
      <c r="P2" s="8"/>
      <c r="Q2" s="4"/>
    </row>
    <row r="3" spans="1:19" ht="18">
      <c r="A3" s="35" t="s">
        <v>33</v>
      </c>
      <c r="B3" s="35"/>
      <c r="C3" s="35"/>
      <c r="D3" s="35"/>
      <c r="E3" s="2"/>
      <c r="F3" s="2"/>
      <c r="G3" s="2"/>
      <c r="H3" s="2"/>
      <c r="I3" s="2"/>
      <c r="J3" s="2"/>
      <c r="K3" s="2"/>
      <c r="L3" s="2"/>
      <c r="M3" s="2"/>
      <c r="N3" s="15"/>
      <c r="O3" s="2"/>
      <c r="P3" s="8"/>
      <c r="Q3" s="4"/>
    </row>
    <row r="4" spans="1:19" ht="18">
      <c r="A4" s="2"/>
      <c r="B4" s="35" t="s">
        <v>34</v>
      </c>
      <c r="C4" s="35"/>
      <c r="D4" s="35"/>
      <c r="E4" s="2"/>
      <c r="F4" s="2"/>
      <c r="G4" s="2"/>
      <c r="H4" s="2"/>
      <c r="I4" s="2"/>
      <c r="J4" s="2"/>
      <c r="K4" s="2"/>
      <c r="L4" s="2"/>
      <c r="M4" s="2"/>
      <c r="N4" s="15"/>
      <c r="O4" s="40" t="s">
        <v>31</v>
      </c>
      <c r="P4" s="40"/>
      <c r="Q4" s="40"/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21"/>
      <c r="P5" s="12"/>
      <c r="Q5" s="5"/>
    </row>
    <row r="6" spans="1:19" ht="30">
      <c r="A6" s="37" t="s">
        <v>32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7"/>
      <c r="S6" s="7"/>
    </row>
    <row r="7" spans="1:19" s="11" customFormat="1" ht="40.5" customHeight="1">
      <c r="A7" s="23" t="s">
        <v>13</v>
      </c>
      <c r="B7" s="23" t="s">
        <v>12</v>
      </c>
      <c r="C7" s="23" t="s">
        <v>11</v>
      </c>
      <c r="D7" s="23" t="s">
        <v>10</v>
      </c>
      <c r="E7" s="23" t="s">
        <v>9</v>
      </c>
      <c r="F7" s="23" t="s">
        <v>8</v>
      </c>
      <c r="G7" s="23" t="s">
        <v>7</v>
      </c>
      <c r="H7" s="23" t="s">
        <v>6</v>
      </c>
      <c r="I7" s="23" t="s">
        <v>5</v>
      </c>
      <c r="J7" s="23" t="s">
        <v>4</v>
      </c>
      <c r="K7" s="23" t="s">
        <v>3</v>
      </c>
      <c r="L7" s="23" t="s">
        <v>2</v>
      </c>
      <c r="M7" s="23" t="s">
        <v>14</v>
      </c>
      <c r="N7" s="24" t="s">
        <v>15</v>
      </c>
      <c r="O7" s="24" t="s">
        <v>1</v>
      </c>
      <c r="P7" s="23" t="s">
        <v>16</v>
      </c>
      <c r="Q7" s="23" t="s">
        <v>17</v>
      </c>
      <c r="R7" s="19"/>
    </row>
    <row r="8" spans="1:19" s="11" customFormat="1" ht="17.25">
      <c r="A8" s="30">
        <v>1</v>
      </c>
      <c r="B8" s="31" t="s">
        <v>85</v>
      </c>
      <c r="C8" s="31">
        <v>86061258</v>
      </c>
      <c r="D8" s="31">
        <v>11.7</v>
      </c>
      <c r="E8" s="31">
        <v>11.95</v>
      </c>
      <c r="F8" s="31">
        <v>11.8</v>
      </c>
      <c r="G8" s="31">
        <v>11.84</v>
      </c>
      <c r="H8" s="31">
        <v>9.51</v>
      </c>
      <c r="I8" s="31">
        <v>12.24</v>
      </c>
      <c r="J8" s="32"/>
      <c r="K8" s="32"/>
      <c r="L8" s="32"/>
      <c r="M8" s="32"/>
      <c r="N8" s="32">
        <v>11.5</v>
      </c>
      <c r="O8" s="32">
        <f t="shared" ref="O8:O54" si="0">N8*(1-4%*((L8)+(K8/2)+J8/4+M8*0.93))</f>
        <v>11.5</v>
      </c>
      <c r="P8" s="32" t="s">
        <v>38</v>
      </c>
      <c r="Q8" s="32" t="s">
        <v>42</v>
      </c>
      <c r="R8" s="18"/>
    </row>
    <row r="9" spans="1:19" s="11" customFormat="1" ht="17.25">
      <c r="A9" s="30">
        <v>2</v>
      </c>
      <c r="B9" s="31" t="s">
        <v>62</v>
      </c>
      <c r="C9" s="31">
        <v>76068218</v>
      </c>
      <c r="D9" s="31">
        <v>10.33</v>
      </c>
      <c r="E9" s="31">
        <v>10.25</v>
      </c>
      <c r="F9" s="31">
        <v>10.89</v>
      </c>
      <c r="G9" s="31">
        <v>12.33</v>
      </c>
      <c r="H9" s="31">
        <v>12.45</v>
      </c>
      <c r="I9" s="31">
        <v>12.55</v>
      </c>
      <c r="J9" s="32">
        <v>1</v>
      </c>
      <c r="K9" s="32"/>
      <c r="L9" s="32"/>
      <c r="M9" s="32"/>
      <c r="N9" s="32">
        <v>11.46</v>
      </c>
      <c r="O9" s="32">
        <f t="shared" si="0"/>
        <v>11.345400000000001</v>
      </c>
      <c r="P9" s="32" t="s">
        <v>38</v>
      </c>
      <c r="Q9" s="32" t="s">
        <v>58</v>
      </c>
      <c r="R9" s="18"/>
    </row>
    <row r="10" spans="1:19" s="11" customFormat="1" ht="18" customHeight="1">
      <c r="A10" s="30">
        <v>3</v>
      </c>
      <c r="B10" s="31" t="s">
        <v>53</v>
      </c>
      <c r="C10" s="31">
        <v>116043305</v>
      </c>
      <c r="D10" s="31">
        <v>10.57</v>
      </c>
      <c r="E10" s="31">
        <v>12.25</v>
      </c>
      <c r="F10" s="31">
        <v>10.55</v>
      </c>
      <c r="G10" s="31">
        <v>10.35</v>
      </c>
      <c r="H10" s="31">
        <v>12.85</v>
      </c>
      <c r="I10" s="31">
        <v>11.13</v>
      </c>
      <c r="J10" s="32"/>
      <c r="K10" s="32"/>
      <c r="L10" s="32"/>
      <c r="M10" s="32"/>
      <c r="N10" s="32">
        <v>11.28</v>
      </c>
      <c r="O10" s="32">
        <f t="shared" si="0"/>
        <v>11.28</v>
      </c>
      <c r="P10" s="32" t="s">
        <v>38</v>
      </c>
      <c r="Q10" s="32" t="s">
        <v>46</v>
      </c>
      <c r="R10" s="20"/>
    </row>
    <row r="11" spans="1:19" s="11" customFormat="1" ht="17.25" customHeight="1">
      <c r="A11" s="25">
        <v>4</v>
      </c>
      <c r="B11" s="26" t="s">
        <v>50</v>
      </c>
      <c r="C11" s="26">
        <v>116041914</v>
      </c>
      <c r="D11" s="26">
        <v>10.55</v>
      </c>
      <c r="E11" s="26">
        <v>10.63</v>
      </c>
      <c r="F11" s="26">
        <v>11.75</v>
      </c>
      <c r="G11" s="26">
        <v>10.63</v>
      </c>
      <c r="H11" s="26">
        <v>11.99</v>
      </c>
      <c r="I11" s="26">
        <v>11.93</v>
      </c>
      <c r="J11" s="27"/>
      <c r="K11" s="27"/>
      <c r="L11" s="27"/>
      <c r="M11" s="27"/>
      <c r="N11" s="27">
        <v>11.24</v>
      </c>
      <c r="O11" s="27">
        <f t="shared" si="0"/>
        <v>11.24</v>
      </c>
      <c r="P11" s="28" t="s">
        <v>39</v>
      </c>
      <c r="Q11" s="27" t="s">
        <v>46</v>
      </c>
      <c r="R11" s="18"/>
    </row>
    <row r="12" spans="1:19" s="11" customFormat="1" ht="16.5" customHeight="1">
      <c r="A12" s="25">
        <v>5</v>
      </c>
      <c r="B12" s="26" t="s">
        <v>71</v>
      </c>
      <c r="C12" s="26">
        <v>116041619</v>
      </c>
      <c r="D12" s="26">
        <v>11.82</v>
      </c>
      <c r="E12" s="26">
        <v>10.43</v>
      </c>
      <c r="F12" s="26">
        <v>11.24</v>
      </c>
      <c r="G12" s="26">
        <v>11.26</v>
      </c>
      <c r="H12" s="26">
        <v>10.130000000000001</v>
      </c>
      <c r="I12" s="26">
        <v>11.38</v>
      </c>
      <c r="J12" s="27"/>
      <c r="K12" s="27"/>
      <c r="L12" s="27"/>
      <c r="M12" s="27"/>
      <c r="N12" s="27">
        <v>11.04</v>
      </c>
      <c r="O12" s="27">
        <f t="shared" si="0"/>
        <v>11.04</v>
      </c>
      <c r="P12" s="28" t="s">
        <v>39</v>
      </c>
      <c r="Q12" s="27" t="s">
        <v>46</v>
      </c>
      <c r="R12" s="18"/>
    </row>
    <row r="13" spans="1:19" s="11" customFormat="1" ht="16.5" customHeight="1">
      <c r="A13" s="25">
        <v>6</v>
      </c>
      <c r="B13" s="26" t="s">
        <v>49</v>
      </c>
      <c r="C13" s="26">
        <v>116046535</v>
      </c>
      <c r="D13" s="26">
        <v>11.13</v>
      </c>
      <c r="E13" s="26">
        <v>10.94</v>
      </c>
      <c r="F13" s="26">
        <v>11.24</v>
      </c>
      <c r="G13" s="26">
        <v>9.91</v>
      </c>
      <c r="H13" s="26">
        <v>11.64</v>
      </c>
      <c r="I13" s="26">
        <v>11.34</v>
      </c>
      <c r="J13" s="27"/>
      <c r="K13" s="27"/>
      <c r="L13" s="27"/>
      <c r="M13" s="27"/>
      <c r="N13" s="27">
        <v>11.03</v>
      </c>
      <c r="O13" s="27">
        <f t="shared" si="0"/>
        <v>11.03</v>
      </c>
      <c r="P13" s="28" t="s">
        <v>39</v>
      </c>
      <c r="Q13" s="27" t="s">
        <v>46</v>
      </c>
      <c r="R13" s="18"/>
    </row>
    <row r="14" spans="1:19" s="11" customFormat="1" ht="16.5" customHeight="1">
      <c r="A14" s="25">
        <v>7</v>
      </c>
      <c r="B14" s="27" t="s">
        <v>45</v>
      </c>
      <c r="C14" s="27">
        <v>116041825</v>
      </c>
      <c r="D14" s="27">
        <v>11.35</v>
      </c>
      <c r="E14" s="27">
        <v>11.16</v>
      </c>
      <c r="F14" s="27">
        <v>9.69</v>
      </c>
      <c r="G14" s="27">
        <v>11.1</v>
      </c>
      <c r="H14" s="27">
        <v>12.48</v>
      </c>
      <c r="I14" s="27">
        <v>10.3</v>
      </c>
      <c r="J14" s="27"/>
      <c r="K14" s="27"/>
      <c r="L14" s="27"/>
      <c r="M14" s="27"/>
      <c r="N14" s="27">
        <v>11.01</v>
      </c>
      <c r="O14" s="27">
        <f t="shared" si="0"/>
        <v>11.01</v>
      </c>
      <c r="P14" s="28"/>
      <c r="Q14" s="27" t="s">
        <v>46</v>
      </c>
      <c r="R14" s="18"/>
    </row>
    <row r="15" spans="1:19" s="11" customFormat="1" ht="20.25" customHeight="1">
      <c r="A15" s="25">
        <v>8</v>
      </c>
      <c r="B15" s="26" t="s">
        <v>70</v>
      </c>
      <c r="C15" s="26">
        <v>116041996</v>
      </c>
      <c r="D15" s="26">
        <v>11.12</v>
      </c>
      <c r="E15" s="26">
        <v>11.38</v>
      </c>
      <c r="F15" s="26">
        <v>11.19</v>
      </c>
      <c r="G15" s="26">
        <v>10.25</v>
      </c>
      <c r="H15" s="26">
        <v>11.82</v>
      </c>
      <c r="I15" s="26">
        <v>11.5</v>
      </c>
      <c r="J15" s="27">
        <v>2</v>
      </c>
      <c r="K15" s="27"/>
      <c r="L15" s="27"/>
      <c r="M15" s="27"/>
      <c r="N15" s="27">
        <v>11.21</v>
      </c>
      <c r="O15" s="27">
        <f t="shared" si="0"/>
        <v>10.985800000000001</v>
      </c>
      <c r="P15" s="28"/>
      <c r="Q15" s="27" t="s">
        <v>46</v>
      </c>
      <c r="R15" s="17"/>
      <c r="S15" s="17"/>
    </row>
    <row r="16" spans="1:19" s="11" customFormat="1" ht="20.25" customHeight="1">
      <c r="A16" s="25">
        <v>9</v>
      </c>
      <c r="B16" s="26" t="s">
        <v>55</v>
      </c>
      <c r="C16" s="26">
        <v>116043193</v>
      </c>
      <c r="D16" s="26">
        <v>11.07</v>
      </c>
      <c r="E16" s="26">
        <v>11.37</v>
      </c>
      <c r="F16" s="26">
        <v>11.52</v>
      </c>
      <c r="G16" s="26">
        <v>10.81</v>
      </c>
      <c r="H16" s="26">
        <v>12.32</v>
      </c>
      <c r="I16" s="26">
        <v>10.86</v>
      </c>
      <c r="J16" s="27">
        <v>1</v>
      </c>
      <c r="K16" s="27">
        <v>1</v>
      </c>
      <c r="L16" s="27"/>
      <c r="M16" s="27"/>
      <c r="N16" s="27">
        <v>11.32</v>
      </c>
      <c r="O16" s="27">
        <f t="shared" si="0"/>
        <v>10.980399999999999</v>
      </c>
      <c r="P16" s="28"/>
      <c r="Q16" s="27" t="s">
        <v>46</v>
      </c>
      <c r="R16" s="18"/>
    </row>
    <row r="17" spans="1:18" s="11" customFormat="1" ht="20.25" customHeight="1">
      <c r="A17" s="25">
        <v>10</v>
      </c>
      <c r="B17" s="26" t="s">
        <v>60</v>
      </c>
      <c r="C17" s="26">
        <v>116041986</v>
      </c>
      <c r="D17" s="26">
        <v>11.43</v>
      </c>
      <c r="E17" s="26">
        <v>9.8000000000000007</v>
      </c>
      <c r="F17" s="26">
        <v>10.52</v>
      </c>
      <c r="G17" s="26">
        <v>10.220000000000001</v>
      </c>
      <c r="H17" s="26">
        <v>12.41</v>
      </c>
      <c r="I17" s="26">
        <v>11.33</v>
      </c>
      <c r="J17" s="27"/>
      <c r="K17" s="27"/>
      <c r="L17" s="27"/>
      <c r="M17" s="27"/>
      <c r="N17" s="27">
        <v>10.95</v>
      </c>
      <c r="O17" s="27">
        <f t="shared" si="0"/>
        <v>10.95</v>
      </c>
      <c r="P17" s="28"/>
      <c r="Q17" s="27" t="s">
        <v>46</v>
      </c>
      <c r="R17" s="18"/>
    </row>
    <row r="18" spans="1:18" s="11" customFormat="1" ht="20.25" customHeight="1">
      <c r="A18" s="25">
        <v>11</v>
      </c>
      <c r="B18" s="23" t="s">
        <v>37</v>
      </c>
      <c r="C18" s="26"/>
      <c r="D18" s="26">
        <v>10.59</v>
      </c>
      <c r="E18" s="26">
        <v>10.48</v>
      </c>
      <c r="F18" s="26">
        <v>10.130000000000001</v>
      </c>
      <c r="G18" s="26">
        <v>11.12</v>
      </c>
      <c r="H18" s="26">
        <v>10.98</v>
      </c>
      <c r="I18" s="26">
        <v>12.2</v>
      </c>
      <c r="J18" s="27"/>
      <c r="K18" s="27"/>
      <c r="L18" s="27"/>
      <c r="M18" s="27"/>
      <c r="N18" s="27">
        <f>(D18+E18+F18+G18+H18+I18)/6</f>
        <v>10.916666666666666</v>
      </c>
      <c r="O18" s="27">
        <f t="shared" si="0"/>
        <v>10.916666666666666</v>
      </c>
      <c r="P18" s="28"/>
      <c r="Q18" s="27" t="s">
        <v>19</v>
      </c>
      <c r="R18" s="18"/>
    </row>
    <row r="19" spans="1:18" s="11" customFormat="1" ht="20.25" customHeight="1">
      <c r="A19" s="25">
        <v>12</v>
      </c>
      <c r="B19" s="26" t="s">
        <v>83</v>
      </c>
      <c r="C19" s="26">
        <v>106044990</v>
      </c>
      <c r="D19" s="26">
        <v>9.83</v>
      </c>
      <c r="E19" s="26">
        <v>12.06</v>
      </c>
      <c r="F19" s="26">
        <v>11.79</v>
      </c>
      <c r="G19" s="26">
        <v>11.44</v>
      </c>
      <c r="H19" s="26">
        <v>9.5</v>
      </c>
      <c r="I19" s="26">
        <v>12.18</v>
      </c>
      <c r="J19" s="27"/>
      <c r="K19" s="27">
        <v>1</v>
      </c>
      <c r="L19" s="27"/>
      <c r="M19" s="27"/>
      <c r="N19" s="27">
        <v>11.13</v>
      </c>
      <c r="O19" s="27">
        <f t="shared" si="0"/>
        <v>10.907400000000001</v>
      </c>
      <c r="P19" s="28"/>
      <c r="Q19" s="27" t="s">
        <v>42</v>
      </c>
      <c r="R19" s="18"/>
    </row>
    <row r="20" spans="1:18" s="11" customFormat="1" ht="20.25" customHeight="1">
      <c r="A20" s="25">
        <v>13</v>
      </c>
      <c r="B20" s="26" t="s">
        <v>23</v>
      </c>
      <c r="C20" s="26" t="s">
        <v>24</v>
      </c>
      <c r="D20" s="26">
        <v>11.69</v>
      </c>
      <c r="E20" s="26">
        <v>11.52</v>
      </c>
      <c r="F20" s="26">
        <v>10.73</v>
      </c>
      <c r="G20" s="26">
        <v>10.64</v>
      </c>
      <c r="H20" s="26">
        <v>10.050000000000001</v>
      </c>
      <c r="I20" s="26">
        <v>11.33</v>
      </c>
      <c r="J20" s="27">
        <v>1</v>
      </c>
      <c r="K20" s="27"/>
      <c r="L20" s="27"/>
      <c r="M20" s="27"/>
      <c r="N20" s="27">
        <v>10.993333333333332</v>
      </c>
      <c r="O20" s="27">
        <f t="shared" si="0"/>
        <v>10.883399999999998</v>
      </c>
      <c r="P20" s="28"/>
      <c r="Q20" s="27" t="s">
        <v>25</v>
      </c>
      <c r="R20" s="18"/>
    </row>
    <row r="21" spans="1:18" s="11" customFormat="1" ht="20.25" customHeight="1">
      <c r="A21" s="25">
        <v>14</v>
      </c>
      <c r="B21" s="26" t="s">
        <v>84</v>
      </c>
      <c r="C21" s="26">
        <v>76068756</v>
      </c>
      <c r="D21" s="26">
        <v>10.54</v>
      </c>
      <c r="E21" s="26">
        <v>11.47</v>
      </c>
      <c r="F21" s="26">
        <v>10.97</v>
      </c>
      <c r="G21" s="26">
        <v>10.33</v>
      </c>
      <c r="H21" s="26">
        <v>11.14</v>
      </c>
      <c r="I21" s="26">
        <v>12.11</v>
      </c>
      <c r="J21" s="27">
        <v>2</v>
      </c>
      <c r="K21" s="27"/>
      <c r="L21" s="27"/>
      <c r="M21" s="27"/>
      <c r="N21" s="27">
        <v>11.09</v>
      </c>
      <c r="O21" s="27">
        <f t="shared" si="0"/>
        <v>10.8682</v>
      </c>
      <c r="P21" s="28"/>
      <c r="Q21" s="27" t="s">
        <v>58</v>
      </c>
      <c r="R21" s="18"/>
    </row>
    <row r="22" spans="1:18" s="11" customFormat="1" ht="20.25" customHeight="1">
      <c r="A22" s="25">
        <v>15</v>
      </c>
      <c r="B22" s="26" t="s">
        <v>73</v>
      </c>
      <c r="C22" s="26">
        <v>116041693</v>
      </c>
      <c r="D22" s="26">
        <v>10.99</v>
      </c>
      <c r="E22" s="26">
        <v>9.7899999999999991</v>
      </c>
      <c r="F22" s="26">
        <v>10.75</v>
      </c>
      <c r="G22" s="26">
        <v>10.18</v>
      </c>
      <c r="H22" s="26">
        <v>12.01</v>
      </c>
      <c r="I22" s="26">
        <v>11.44</v>
      </c>
      <c r="J22" s="27"/>
      <c r="K22" s="27"/>
      <c r="L22" s="27"/>
      <c r="M22" s="27"/>
      <c r="N22" s="27">
        <v>10.86</v>
      </c>
      <c r="O22" s="27">
        <f t="shared" si="0"/>
        <v>10.86</v>
      </c>
      <c r="P22" s="28"/>
      <c r="Q22" s="27" t="s">
        <v>46</v>
      </c>
      <c r="R22" s="18"/>
    </row>
    <row r="23" spans="1:18" s="11" customFormat="1" ht="20.25" customHeight="1">
      <c r="A23" s="25">
        <v>16</v>
      </c>
      <c r="B23" s="26" t="s">
        <v>64</v>
      </c>
      <c r="C23" s="26">
        <v>116041802</v>
      </c>
      <c r="D23" s="26">
        <v>11.83</v>
      </c>
      <c r="E23" s="26">
        <v>11.46</v>
      </c>
      <c r="F23" s="26">
        <v>11.19</v>
      </c>
      <c r="G23" s="26">
        <v>10.199999999999999</v>
      </c>
      <c r="H23" s="26">
        <v>10.06</v>
      </c>
      <c r="I23" s="26">
        <v>11</v>
      </c>
      <c r="J23" s="27">
        <v>1</v>
      </c>
      <c r="K23" s="27"/>
      <c r="L23" s="27"/>
      <c r="M23" s="27"/>
      <c r="N23" s="27">
        <v>10.95</v>
      </c>
      <c r="O23" s="27">
        <f t="shared" si="0"/>
        <v>10.840499999999999</v>
      </c>
      <c r="P23" s="28"/>
      <c r="Q23" s="27" t="s">
        <v>46</v>
      </c>
      <c r="R23" s="18"/>
    </row>
    <row r="24" spans="1:18" s="11" customFormat="1" ht="20.25" customHeight="1">
      <c r="A24" s="25">
        <v>17</v>
      </c>
      <c r="B24" s="27" t="s">
        <v>41</v>
      </c>
      <c r="C24" s="27">
        <v>106048572</v>
      </c>
      <c r="D24" s="27">
        <v>11.84</v>
      </c>
      <c r="E24" s="29">
        <v>10.6</v>
      </c>
      <c r="F24" s="27">
        <v>10.72</v>
      </c>
      <c r="G24" s="27">
        <v>10.39</v>
      </c>
      <c r="H24" s="27">
        <v>9.01</v>
      </c>
      <c r="I24" s="27">
        <v>12.8</v>
      </c>
      <c r="J24" s="27">
        <v>1</v>
      </c>
      <c r="K24" s="27"/>
      <c r="L24" s="27"/>
      <c r="M24" s="27"/>
      <c r="N24" s="27">
        <v>10.89</v>
      </c>
      <c r="O24" s="27">
        <f t="shared" si="0"/>
        <v>10.7811</v>
      </c>
      <c r="P24" s="28"/>
      <c r="Q24" s="27" t="s">
        <v>42</v>
      </c>
      <c r="R24" s="18"/>
    </row>
    <row r="25" spans="1:18" s="11" customFormat="1" ht="20.25" customHeight="1">
      <c r="A25" s="25">
        <v>18</v>
      </c>
      <c r="B25" s="27" t="s">
        <v>43</v>
      </c>
      <c r="C25" s="27">
        <v>76068275</v>
      </c>
      <c r="D25" s="27">
        <v>10.49</v>
      </c>
      <c r="E25" s="29">
        <v>11.02</v>
      </c>
      <c r="F25" s="27">
        <v>10.92</v>
      </c>
      <c r="G25" s="27">
        <v>11.93</v>
      </c>
      <c r="H25" s="27">
        <v>11.09</v>
      </c>
      <c r="I25" s="27">
        <v>11.97</v>
      </c>
      <c r="J25" s="27"/>
      <c r="K25" s="27"/>
      <c r="L25" s="27">
        <v>1</v>
      </c>
      <c r="M25" s="27"/>
      <c r="N25" s="27">
        <v>11.23</v>
      </c>
      <c r="O25" s="27">
        <f t="shared" si="0"/>
        <v>10.780799999999999</v>
      </c>
      <c r="P25" s="28"/>
      <c r="Q25" s="27" t="s">
        <v>44</v>
      </c>
      <c r="R25" s="18"/>
    </row>
    <row r="26" spans="1:18" s="11" customFormat="1" ht="20.25" customHeight="1">
      <c r="A26" s="25">
        <v>19</v>
      </c>
      <c r="B26" s="26" t="s">
        <v>56</v>
      </c>
      <c r="C26" s="26">
        <v>116041422</v>
      </c>
      <c r="D26" s="26">
        <v>11.35</v>
      </c>
      <c r="E26" s="26">
        <v>10.199999999999999</v>
      </c>
      <c r="F26" s="26">
        <v>10.27</v>
      </c>
      <c r="G26" s="26">
        <v>10.76</v>
      </c>
      <c r="H26" s="26">
        <v>12.19</v>
      </c>
      <c r="I26" s="26">
        <v>9.84</v>
      </c>
      <c r="J26" s="27"/>
      <c r="K26" s="27"/>
      <c r="L26" s="27"/>
      <c r="M26" s="27"/>
      <c r="N26" s="27">
        <v>10.76</v>
      </c>
      <c r="O26" s="27">
        <f t="shared" si="0"/>
        <v>10.76</v>
      </c>
      <c r="P26" s="28"/>
      <c r="Q26" s="27" t="s">
        <v>46</v>
      </c>
      <c r="R26" s="18"/>
    </row>
    <row r="27" spans="1:18" s="11" customFormat="1" ht="20.25" customHeight="1">
      <c r="A27" s="25">
        <v>20</v>
      </c>
      <c r="B27" s="26" t="s">
        <v>79</v>
      </c>
      <c r="C27" s="26">
        <v>76075674</v>
      </c>
      <c r="D27" s="26">
        <v>11.73</v>
      </c>
      <c r="E27" s="26">
        <v>10.7</v>
      </c>
      <c r="F27" s="26">
        <v>10.96</v>
      </c>
      <c r="G27" s="26">
        <v>10.199999999999999</v>
      </c>
      <c r="H27" s="26">
        <v>11.05</v>
      </c>
      <c r="I27" s="26">
        <v>11.8</v>
      </c>
      <c r="J27" s="27">
        <v>1</v>
      </c>
      <c r="K27" s="27">
        <v>1</v>
      </c>
      <c r="L27" s="27"/>
      <c r="M27" s="27"/>
      <c r="N27" s="27">
        <v>11.07</v>
      </c>
      <c r="O27" s="27">
        <f t="shared" si="0"/>
        <v>10.7379</v>
      </c>
      <c r="P27" s="27"/>
      <c r="Q27" s="27" t="s">
        <v>44</v>
      </c>
      <c r="R27" s="18"/>
    </row>
    <row r="28" spans="1:18" s="11" customFormat="1" ht="20.25" customHeight="1">
      <c r="A28" s="25">
        <v>21</v>
      </c>
      <c r="B28" s="26" t="s">
        <v>57</v>
      </c>
      <c r="C28" s="26">
        <v>76068055</v>
      </c>
      <c r="D28" s="26">
        <v>10.7</v>
      </c>
      <c r="E28" s="26">
        <v>10.84</v>
      </c>
      <c r="F28" s="26">
        <v>10.71</v>
      </c>
      <c r="G28" s="26">
        <v>11.21</v>
      </c>
      <c r="H28" s="26">
        <v>10.15</v>
      </c>
      <c r="I28" s="26">
        <v>12</v>
      </c>
      <c r="J28" s="27">
        <v>2</v>
      </c>
      <c r="K28" s="27"/>
      <c r="L28" s="27"/>
      <c r="M28" s="27"/>
      <c r="N28" s="27">
        <v>10.93</v>
      </c>
      <c r="O28" s="27">
        <f t="shared" si="0"/>
        <v>10.711399999999999</v>
      </c>
      <c r="P28" s="27"/>
      <c r="Q28" s="27" t="s">
        <v>58</v>
      </c>
      <c r="R28" s="18"/>
    </row>
    <row r="29" spans="1:18" s="11" customFormat="1" ht="20.25" customHeight="1">
      <c r="A29" s="25">
        <v>21</v>
      </c>
      <c r="B29" s="26" t="s">
        <v>59</v>
      </c>
      <c r="C29" s="26">
        <v>116041531</v>
      </c>
      <c r="D29" s="26">
        <v>11.61</v>
      </c>
      <c r="E29" s="26">
        <v>9.51</v>
      </c>
      <c r="F29" s="26">
        <v>10.98</v>
      </c>
      <c r="G29" s="26">
        <v>9.92</v>
      </c>
      <c r="H29" s="26">
        <v>12.56</v>
      </c>
      <c r="I29" s="26">
        <v>9.67</v>
      </c>
      <c r="J29" s="27"/>
      <c r="K29" s="27"/>
      <c r="L29" s="27"/>
      <c r="M29" s="27"/>
      <c r="N29" s="27">
        <v>10.7</v>
      </c>
      <c r="O29" s="27">
        <f t="shared" si="0"/>
        <v>10.7</v>
      </c>
      <c r="P29" s="27"/>
      <c r="Q29" s="27" t="s">
        <v>46</v>
      </c>
      <c r="R29" s="18"/>
    </row>
    <row r="30" spans="1:18" s="11" customFormat="1" ht="20.25" customHeight="1">
      <c r="A30" s="25">
        <v>22</v>
      </c>
      <c r="B30" s="26" t="s">
        <v>81</v>
      </c>
      <c r="C30" s="26">
        <v>76076091</v>
      </c>
      <c r="D30" s="26">
        <v>10.96</v>
      </c>
      <c r="E30" s="26">
        <v>10.08</v>
      </c>
      <c r="F30" s="26">
        <v>11.48</v>
      </c>
      <c r="G30" s="26">
        <v>10.59</v>
      </c>
      <c r="H30" s="26">
        <v>10.26</v>
      </c>
      <c r="I30" s="26">
        <v>11.84</v>
      </c>
      <c r="J30" s="27">
        <v>2</v>
      </c>
      <c r="K30" s="27"/>
      <c r="L30" s="27"/>
      <c r="M30" s="27"/>
      <c r="N30" s="27">
        <v>10.86</v>
      </c>
      <c r="O30" s="27">
        <f t="shared" si="0"/>
        <v>10.642799999999999</v>
      </c>
      <c r="P30" s="27"/>
      <c r="Q30" s="27" t="s">
        <v>58</v>
      </c>
      <c r="R30" s="18"/>
    </row>
    <row r="31" spans="1:18" s="11" customFormat="1" ht="20.25" customHeight="1">
      <c r="A31" s="25">
        <v>23</v>
      </c>
      <c r="B31" s="26" t="s">
        <v>63</v>
      </c>
      <c r="C31" s="26">
        <v>116041915</v>
      </c>
      <c r="D31" s="26">
        <v>10.95</v>
      </c>
      <c r="E31" s="26">
        <v>10.02</v>
      </c>
      <c r="F31" s="26">
        <v>10.85</v>
      </c>
      <c r="G31" s="26">
        <v>10.23</v>
      </c>
      <c r="H31" s="26">
        <v>9.5500000000000007</v>
      </c>
      <c r="I31" s="26">
        <v>12.15</v>
      </c>
      <c r="J31" s="27"/>
      <c r="K31" s="27"/>
      <c r="L31" s="27"/>
      <c r="M31" s="27"/>
      <c r="N31" s="27">
        <v>10.62</v>
      </c>
      <c r="O31" s="27">
        <f t="shared" si="0"/>
        <v>10.62</v>
      </c>
      <c r="P31" s="27"/>
      <c r="Q31" s="27" t="s">
        <v>46</v>
      </c>
      <c r="R31" s="18"/>
    </row>
    <row r="32" spans="1:18" s="11" customFormat="1" ht="20.25" customHeight="1">
      <c r="A32" s="25">
        <v>24</v>
      </c>
      <c r="B32" s="26" t="s">
        <v>66</v>
      </c>
      <c r="C32" s="26">
        <v>116045822</v>
      </c>
      <c r="D32" s="26">
        <v>10.93</v>
      </c>
      <c r="E32" s="26">
        <v>12.01</v>
      </c>
      <c r="F32" s="26">
        <v>10.98</v>
      </c>
      <c r="G32" s="26">
        <v>10.85</v>
      </c>
      <c r="H32" s="26">
        <v>11.38</v>
      </c>
      <c r="I32" s="26">
        <v>8.6300000000000008</v>
      </c>
      <c r="J32" s="27">
        <v>2</v>
      </c>
      <c r="K32" s="27"/>
      <c r="L32" s="27"/>
      <c r="M32" s="27"/>
      <c r="N32" s="27">
        <v>10.79</v>
      </c>
      <c r="O32" s="27">
        <f t="shared" si="0"/>
        <v>10.574199999999999</v>
      </c>
      <c r="P32" s="27"/>
      <c r="Q32" s="27" t="s">
        <v>46</v>
      </c>
      <c r="R32" s="18"/>
    </row>
    <row r="33" spans="1:18" s="11" customFormat="1" ht="20.25" customHeight="1">
      <c r="A33" s="25">
        <v>25</v>
      </c>
      <c r="B33" s="26" t="s">
        <v>77</v>
      </c>
      <c r="C33" s="26">
        <v>116041859</v>
      </c>
      <c r="D33" s="26">
        <v>10.6</v>
      </c>
      <c r="E33" s="26">
        <v>11.38</v>
      </c>
      <c r="F33" s="26">
        <v>11.67</v>
      </c>
      <c r="G33" s="26">
        <v>8.3699999999999992</v>
      </c>
      <c r="H33" s="26">
        <v>12.67</v>
      </c>
      <c r="I33" s="26">
        <v>8.7200000000000006</v>
      </c>
      <c r="J33" s="27"/>
      <c r="K33" s="27"/>
      <c r="L33" s="27"/>
      <c r="M33" s="27"/>
      <c r="N33" s="27">
        <v>10.56</v>
      </c>
      <c r="O33" s="27">
        <f t="shared" si="0"/>
        <v>10.56</v>
      </c>
      <c r="P33" s="27"/>
      <c r="Q33" s="27" t="s">
        <v>46</v>
      </c>
      <c r="R33" s="18"/>
    </row>
    <row r="34" spans="1:18" s="11" customFormat="1" ht="20.25" customHeight="1">
      <c r="A34" s="25">
        <v>26</v>
      </c>
      <c r="B34" s="26" t="s">
        <v>78</v>
      </c>
      <c r="C34" s="26">
        <v>116041409</v>
      </c>
      <c r="D34" s="26">
        <v>9.66</v>
      </c>
      <c r="E34" s="26">
        <v>11.7</v>
      </c>
      <c r="F34" s="26">
        <v>10.47</v>
      </c>
      <c r="G34" s="26">
        <v>9.89</v>
      </c>
      <c r="H34" s="26">
        <v>11.57</v>
      </c>
      <c r="I34" s="26">
        <v>10.119999999999999</v>
      </c>
      <c r="J34" s="27"/>
      <c r="K34" s="27"/>
      <c r="L34" s="27"/>
      <c r="M34" s="27"/>
      <c r="N34" s="27">
        <v>10.56</v>
      </c>
      <c r="O34" s="27">
        <f t="shared" si="0"/>
        <v>10.56</v>
      </c>
      <c r="P34" s="27"/>
      <c r="Q34" s="27" t="s">
        <v>46</v>
      </c>
      <c r="R34" s="18"/>
    </row>
    <row r="35" spans="1:18" s="11" customFormat="1" ht="20.25" customHeight="1">
      <c r="A35" s="25">
        <v>27</v>
      </c>
      <c r="B35" s="26" t="s">
        <v>69</v>
      </c>
      <c r="C35" s="26">
        <v>116045640</v>
      </c>
      <c r="D35" s="26">
        <v>10.8</v>
      </c>
      <c r="E35" s="26">
        <v>10.3</v>
      </c>
      <c r="F35" s="26">
        <v>11.83</v>
      </c>
      <c r="G35" s="26">
        <v>10.1</v>
      </c>
      <c r="H35" s="26">
        <v>10.07</v>
      </c>
      <c r="I35" s="26">
        <v>10.18</v>
      </c>
      <c r="J35" s="27"/>
      <c r="K35" s="27"/>
      <c r="L35" s="27"/>
      <c r="M35" s="27"/>
      <c r="N35" s="27">
        <v>10.54</v>
      </c>
      <c r="O35" s="27">
        <f t="shared" si="0"/>
        <v>10.54</v>
      </c>
      <c r="P35" s="27"/>
      <c r="Q35" s="27" t="s">
        <v>46</v>
      </c>
      <c r="R35" s="18"/>
    </row>
    <row r="36" spans="1:18" s="11" customFormat="1" ht="20.25" customHeight="1">
      <c r="A36" s="25">
        <v>28</v>
      </c>
      <c r="B36" s="26" t="s">
        <v>74</v>
      </c>
      <c r="C36" s="26">
        <v>116038059</v>
      </c>
      <c r="D36" s="26">
        <v>10.61</v>
      </c>
      <c r="E36" s="26">
        <v>10.54</v>
      </c>
      <c r="F36" s="26">
        <v>12.48</v>
      </c>
      <c r="G36" s="26">
        <v>9.85</v>
      </c>
      <c r="H36" s="26">
        <v>11.13</v>
      </c>
      <c r="I36" s="26">
        <v>9.73</v>
      </c>
      <c r="J36" s="27">
        <v>2</v>
      </c>
      <c r="K36" s="27"/>
      <c r="L36" s="27"/>
      <c r="M36" s="27"/>
      <c r="N36" s="27">
        <v>10.72</v>
      </c>
      <c r="O36" s="27">
        <f t="shared" si="0"/>
        <v>10.505600000000001</v>
      </c>
      <c r="P36" s="27"/>
      <c r="Q36" s="27" t="s">
        <v>46</v>
      </c>
      <c r="R36" s="18"/>
    </row>
    <row r="37" spans="1:18" s="11" customFormat="1" ht="20.25" customHeight="1">
      <c r="A37" s="25">
        <v>29</v>
      </c>
      <c r="B37" s="23" t="s">
        <v>47</v>
      </c>
      <c r="C37" s="26">
        <v>116043323</v>
      </c>
      <c r="D37" s="26">
        <v>10.67</v>
      </c>
      <c r="E37" s="26">
        <v>9.67</v>
      </c>
      <c r="F37" s="26">
        <v>10.66</v>
      </c>
      <c r="G37" s="26">
        <v>11.85</v>
      </c>
      <c r="H37" s="26">
        <v>12.65</v>
      </c>
      <c r="I37" s="26">
        <v>9.59</v>
      </c>
      <c r="J37" s="27"/>
      <c r="K37" s="27"/>
      <c r="L37" s="27"/>
      <c r="M37" s="27"/>
      <c r="N37" s="27">
        <v>10.48</v>
      </c>
      <c r="O37" s="27">
        <f t="shared" si="0"/>
        <v>10.48</v>
      </c>
      <c r="P37" s="27"/>
      <c r="Q37" s="27" t="s">
        <v>46</v>
      </c>
      <c r="R37" s="18"/>
    </row>
    <row r="38" spans="1:18" s="11" customFormat="1" ht="20.25" customHeight="1">
      <c r="A38" s="25">
        <v>30</v>
      </c>
      <c r="B38" s="26" t="s">
        <v>61</v>
      </c>
      <c r="C38" s="26">
        <v>116041813</v>
      </c>
      <c r="D38" s="26">
        <v>10.53</v>
      </c>
      <c r="E38" s="26">
        <v>10.6</v>
      </c>
      <c r="F38" s="26">
        <v>10.27</v>
      </c>
      <c r="G38" s="26">
        <v>10.23</v>
      </c>
      <c r="H38" s="26">
        <v>11.79</v>
      </c>
      <c r="I38" s="26">
        <v>9.77</v>
      </c>
      <c r="J38" s="27">
        <v>1</v>
      </c>
      <c r="K38" s="27"/>
      <c r="L38" s="27"/>
      <c r="M38" s="27"/>
      <c r="N38" s="27">
        <v>10.53</v>
      </c>
      <c r="O38" s="27">
        <f t="shared" si="0"/>
        <v>10.4247</v>
      </c>
      <c r="P38" s="27"/>
      <c r="Q38" s="27" t="s">
        <v>46</v>
      </c>
      <c r="R38" s="18"/>
    </row>
    <row r="39" spans="1:18" s="11" customFormat="1" ht="20.25" customHeight="1">
      <c r="A39" s="25">
        <v>31</v>
      </c>
      <c r="B39" s="26" t="s">
        <v>52</v>
      </c>
      <c r="C39" s="26">
        <v>106044991</v>
      </c>
      <c r="D39" s="26">
        <v>11.38</v>
      </c>
      <c r="E39" s="26">
        <v>11.12</v>
      </c>
      <c r="F39" s="26">
        <v>10.039999999999999</v>
      </c>
      <c r="G39" s="26">
        <v>10.89</v>
      </c>
      <c r="H39" s="26">
        <v>12.66</v>
      </c>
      <c r="I39" s="26">
        <v>9.51</v>
      </c>
      <c r="J39" s="27">
        <v>1</v>
      </c>
      <c r="K39" s="27"/>
      <c r="L39" s="27">
        <v>1</v>
      </c>
      <c r="M39" s="27"/>
      <c r="N39" s="27">
        <v>10.93</v>
      </c>
      <c r="O39" s="27">
        <f t="shared" si="0"/>
        <v>10.3835</v>
      </c>
      <c r="P39" s="27"/>
      <c r="Q39" s="27" t="s">
        <v>46</v>
      </c>
      <c r="R39" s="18"/>
    </row>
    <row r="40" spans="1:18" s="11" customFormat="1" ht="20.25" customHeight="1">
      <c r="A40" s="25">
        <v>32</v>
      </c>
      <c r="B40" s="26" t="s">
        <v>80</v>
      </c>
      <c r="C40" s="26">
        <v>116045672</v>
      </c>
      <c r="D40" s="26">
        <v>10.08</v>
      </c>
      <c r="E40" s="26">
        <v>11.56</v>
      </c>
      <c r="F40" s="26">
        <v>11.2</v>
      </c>
      <c r="G40" s="26">
        <v>10.25</v>
      </c>
      <c r="H40" s="26">
        <v>10.17</v>
      </c>
      <c r="I40" s="26">
        <v>10.72</v>
      </c>
      <c r="J40" s="27">
        <v>1</v>
      </c>
      <c r="K40" s="27">
        <v>1</v>
      </c>
      <c r="L40" s="27"/>
      <c r="M40" s="27"/>
      <c r="N40" s="27">
        <v>10.66</v>
      </c>
      <c r="O40" s="27">
        <f t="shared" si="0"/>
        <v>10.340199999999999</v>
      </c>
      <c r="P40" s="27"/>
      <c r="Q40" s="27" t="s">
        <v>46</v>
      </c>
      <c r="R40" s="18"/>
    </row>
    <row r="41" spans="1:18" s="11" customFormat="1" ht="20.25" customHeight="1">
      <c r="A41" s="25">
        <v>33</v>
      </c>
      <c r="B41" s="26" t="s">
        <v>68</v>
      </c>
      <c r="C41" s="26">
        <v>116046714</v>
      </c>
      <c r="D41" s="26">
        <v>10.8</v>
      </c>
      <c r="E41" s="26">
        <v>12.49</v>
      </c>
      <c r="F41" s="26">
        <v>10.18</v>
      </c>
      <c r="G41" s="26">
        <v>10.27</v>
      </c>
      <c r="H41" s="26">
        <v>10.220000000000001</v>
      </c>
      <c r="I41" s="26">
        <v>10.199999999999999</v>
      </c>
      <c r="J41" s="27">
        <v>3</v>
      </c>
      <c r="K41" s="27"/>
      <c r="L41" s="27"/>
      <c r="M41" s="27"/>
      <c r="N41" s="27">
        <v>10.63</v>
      </c>
      <c r="O41" s="27">
        <f t="shared" si="0"/>
        <v>10.3111</v>
      </c>
      <c r="P41" s="27"/>
      <c r="Q41" s="27" t="s">
        <v>46</v>
      </c>
      <c r="R41" s="18"/>
    </row>
    <row r="42" spans="1:18" s="11" customFormat="1" ht="20.25" customHeight="1">
      <c r="A42" s="25">
        <v>34</v>
      </c>
      <c r="B42" s="26" t="s">
        <v>76</v>
      </c>
      <c r="C42" s="26">
        <v>106044713</v>
      </c>
      <c r="D42" s="26">
        <v>10.119999999999999</v>
      </c>
      <c r="E42" s="26">
        <v>11.69</v>
      </c>
      <c r="F42" s="26">
        <v>10.29</v>
      </c>
      <c r="G42" s="26">
        <v>10.11</v>
      </c>
      <c r="H42" s="26">
        <v>8.5500000000000007</v>
      </c>
      <c r="I42" s="26">
        <v>11.58</v>
      </c>
      <c r="J42" s="27">
        <v>1</v>
      </c>
      <c r="K42" s="27"/>
      <c r="L42" s="27"/>
      <c r="M42" s="27"/>
      <c r="N42" s="27">
        <v>10.39</v>
      </c>
      <c r="O42" s="27">
        <f t="shared" si="0"/>
        <v>10.286100000000001</v>
      </c>
      <c r="P42" s="27"/>
      <c r="Q42" s="27" t="s">
        <v>42</v>
      </c>
      <c r="R42" s="18"/>
    </row>
    <row r="43" spans="1:18" s="11" customFormat="1" ht="20.25" customHeight="1">
      <c r="A43" s="25">
        <v>35</v>
      </c>
      <c r="B43" s="26" t="s">
        <v>86</v>
      </c>
      <c r="C43" s="26">
        <v>116044069</v>
      </c>
      <c r="D43" s="26">
        <v>9.99</v>
      </c>
      <c r="E43" s="26">
        <v>9.69</v>
      </c>
      <c r="F43" s="26">
        <v>11.82</v>
      </c>
      <c r="G43" s="26">
        <v>10.79</v>
      </c>
      <c r="H43" s="26">
        <v>12.11</v>
      </c>
      <c r="I43" s="26">
        <v>9.19</v>
      </c>
      <c r="J43" s="27"/>
      <c r="K43" s="27">
        <v>2</v>
      </c>
      <c r="L43" s="27"/>
      <c r="M43" s="27"/>
      <c r="N43" s="27">
        <v>10.59</v>
      </c>
      <c r="O43" s="27">
        <f t="shared" si="0"/>
        <v>10.166399999999999</v>
      </c>
      <c r="P43" s="27"/>
      <c r="Q43" s="27" t="s">
        <v>46</v>
      </c>
      <c r="R43" s="18"/>
    </row>
    <row r="44" spans="1:18" s="11" customFormat="1" ht="20.25" customHeight="1">
      <c r="A44" s="25">
        <v>36</v>
      </c>
      <c r="B44" s="26" t="s">
        <v>21</v>
      </c>
      <c r="C44" s="26" t="s">
        <v>22</v>
      </c>
      <c r="D44" s="26">
        <v>9.66</v>
      </c>
      <c r="E44" s="26">
        <v>10.69</v>
      </c>
      <c r="F44" s="26">
        <v>10.39</v>
      </c>
      <c r="G44" s="26">
        <v>10.039999999999999</v>
      </c>
      <c r="H44" s="26">
        <v>9.25</v>
      </c>
      <c r="I44" s="26">
        <v>11.54</v>
      </c>
      <c r="J44" s="27">
        <v>1</v>
      </c>
      <c r="K44" s="27"/>
      <c r="L44" s="27"/>
      <c r="M44" s="27"/>
      <c r="N44" s="27">
        <v>10.261666666666667</v>
      </c>
      <c r="O44" s="27">
        <f t="shared" si="0"/>
        <v>10.159050000000001</v>
      </c>
      <c r="P44" s="27"/>
      <c r="Q44" s="27" t="s">
        <v>20</v>
      </c>
      <c r="R44" s="18"/>
    </row>
    <row r="45" spans="1:18" s="11" customFormat="1" ht="20.25" customHeight="1">
      <c r="A45" s="25">
        <v>37</v>
      </c>
      <c r="B45" s="26" t="s">
        <v>65</v>
      </c>
      <c r="C45" s="26">
        <v>106047544</v>
      </c>
      <c r="D45" s="26">
        <v>11.21</v>
      </c>
      <c r="E45" s="26">
        <v>9.86</v>
      </c>
      <c r="F45" s="26">
        <v>10.33</v>
      </c>
      <c r="G45" s="26">
        <v>11</v>
      </c>
      <c r="H45" s="26">
        <v>12.59</v>
      </c>
      <c r="I45" s="26">
        <v>9.74</v>
      </c>
      <c r="J45" s="27">
        <v>2</v>
      </c>
      <c r="K45" s="27"/>
      <c r="L45" s="27">
        <v>1</v>
      </c>
      <c r="M45" s="27"/>
      <c r="N45" s="27">
        <v>10.78</v>
      </c>
      <c r="O45" s="27">
        <f t="shared" si="0"/>
        <v>10.133199999999999</v>
      </c>
      <c r="P45" s="27"/>
      <c r="Q45" s="27" t="s">
        <v>46</v>
      </c>
      <c r="R45" s="18"/>
    </row>
    <row r="46" spans="1:18" s="11" customFormat="1" ht="20.25" customHeight="1">
      <c r="A46" s="25">
        <v>38</v>
      </c>
      <c r="B46" s="26" t="s">
        <v>51</v>
      </c>
      <c r="C46" s="26">
        <v>106046881</v>
      </c>
      <c r="D46" s="26">
        <v>11.53</v>
      </c>
      <c r="E46" s="26">
        <v>10.18</v>
      </c>
      <c r="F46" s="26">
        <v>11.29</v>
      </c>
      <c r="G46" s="26">
        <v>10.28</v>
      </c>
      <c r="H46" s="26">
        <v>10.73</v>
      </c>
      <c r="I46" s="26">
        <v>12.24</v>
      </c>
      <c r="J46" s="27">
        <v>1</v>
      </c>
      <c r="K46" s="27">
        <v>2</v>
      </c>
      <c r="L46" s="27">
        <v>1</v>
      </c>
      <c r="M46" s="27"/>
      <c r="N46" s="27">
        <v>11.04</v>
      </c>
      <c r="O46" s="27">
        <f t="shared" si="0"/>
        <v>10.0464</v>
      </c>
      <c r="P46" s="27"/>
      <c r="Q46" s="27" t="s">
        <v>46</v>
      </c>
      <c r="R46" s="18"/>
    </row>
    <row r="47" spans="1:18" s="11" customFormat="1" ht="20.25" customHeight="1">
      <c r="A47" s="25">
        <v>39</v>
      </c>
      <c r="B47" s="26" t="s">
        <v>75</v>
      </c>
      <c r="C47" s="26">
        <v>114014280</v>
      </c>
      <c r="D47" s="26">
        <v>9.8699999999999992</v>
      </c>
      <c r="E47" s="26">
        <v>10.99</v>
      </c>
      <c r="F47" s="26">
        <v>10.17</v>
      </c>
      <c r="G47" s="26">
        <v>9.84</v>
      </c>
      <c r="H47" s="26">
        <v>9.35</v>
      </c>
      <c r="I47" s="26">
        <v>10.81</v>
      </c>
      <c r="J47" s="27">
        <v>2</v>
      </c>
      <c r="K47" s="27"/>
      <c r="L47" s="27"/>
      <c r="M47" s="27"/>
      <c r="N47" s="27">
        <v>10.17</v>
      </c>
      <c r="O47" s="27">
        <f t="shared" si="0"/>
        <v>9.9665999999999997</v>
      </c>
      <c r="P47" s="27"/>
      <c r="Q47" s="27" t="s">
        <v>46</v>
      </c>
      <c r="R47" s="18"/>
    </row>
    <row r="48" spans="1:18" s="11" customFormat="1" ht="20.25" customHeight="1">
      <c r="A48" s="25">
        <v>40</v>
      </c>
      <c r="B48" s="26" t="s">
        <v>26</v>
      </c>
      <c r="C48" s="26"/>
      <c r="D48" s="26">
        <v>10.61</v>
      </c>
      <c r="E48" s="26">
        <v>10.67</v>
      </c>
      <c r="F48" s="26">
        <v>10.08</v>
      </c>
      <c r="G48" s="26">
        <v>10.71</v>
      </c>
      <c r="H48" s="26">
        <v>9.4</v>
      </c>
      <c r="I48" s="26">
        <v>11.9</v>
      </c>
      <c r="J48" s="27">
        <v>2</v>
      </c>
      <c r="K48" s="27"/>
      <c r="L48" s="27"/>
      <c r="M48" s="27">
        <v>1</v>
      </c>
      <c r="N48" s="27">
        <v>10.561666666666666</v>
      </c>
      <c r="O48" s="27">
        <f t="shared" si="0"/>
        <v>9.9575393333333313</v>
      </c>
      <c r="P48" s="27"/>
      <c r="Q48" s="27" t="s">
        <v>19</v>
      </c>
      <c r="R48" s="18"/>
    </row>
    <row r="49" spans="1:18" s="11" customFormat="1" ht="20.25" customHeight="1">
      <c r="A49" s="25">
        <v>41</v>
      </c>
      <c r="B49" s="26" t="s">
        <v>82</v>
      </c>
      <c r="C49" s="26">
        <v>86056258</v>
      </c>
      <c r="D49" s="26">
        <v>10.08</v>
      </c>
      <c r="E49" s="26">
        <v>11.99</v>
      </c>
      <c r="F49" s="26">
        <v>10.33</v>
      </c>
      <c r="G49" s="26">
        <v>10.93</v>
      </c>
      <c r="H49" s="26">
        <v>9.92</v>
      </c>
      <c r="I49" s="26">
        <v>10.92</v>
      </c>
      <c r="J49" s="27">
        <v>1</v>
      </c>
      <c r="K49" s="27">
        <v>1</v>
      </c>
      <c r="L49" s="27">
        <v>1</v>
      </c>
      <c r="M49" s="27"/>
      <c r="N49" s="27">
        <v>10.69</v>
      </c>
      <c r="O49" s="27">
        <f t="shared" si="0"/>
        <v>9.9416999999999991</v>
      </c>
      <c r="P49" s="27"/>
      <c r="Q49" s="27" t="s">
        <v>44</v>
      </c>
      <c r="R49" s="18"/>
    </row>
    <row r="50" spans="1:18" s="11" customFormat="1" ht="20.25" customHeight="1">
      <c r="A50" s="25">
        <v>42</v>
      </c>
      <c r="B50" s="26" t="s">
        <v>67</v>
      </c>
      <c r="C50" s="26">
        <v>106044986</v>
      </c>
      <c r="D50" s="26">
        <v>9.98</v>
      </c>
      <c r="E50" s="26">
        <v>11.25</v>
      </c>
      <c r="F50" s="26">
        <v>11.64</v>
      </c>
      <c r="G50" s="26">
        <v>10.14</v>
      </c>
      <c r="H50" s="26">
        <v>11.16</v>
      </c>
      <c r="I50" s="26">
        <v>9.2200000000000006</v>
      </c>
      <c r="J50" s="27">
        <v>2</v>
      </c>
      <c r="K50" s="27"/>
      <c r="L50" s="27">
        <v>1</v>
      </c>
      <c r="M50" s="27"/>
      <c r="N50" s="27">
        <v>10.56</v>
      </c>
      <c r="O50" s="27">
        <f t="shared" si="0"/>
        <v>9.9263999999999992</v>
      </c>
      <c r="P50" s="27"/>
      <c r="Q50" s="27" t="s">
        <v>46</v>
      </c>
      <c r="R50" s="18"/>
    </row>
    <row r="51" spans="1:18" s="11" customFormat="1" ht="20.25" customHeight="1">
      <c r="A51" s="25">
        <v>43</v>
      </c>
      <c r="B51" s="26" t="s">
        <v>54</v>
      </c>
      <c r="C51" s="26">
        <v>116044069</v>
      </c>
      <c r="D51" s="26">
        <v>10.029999999999999</v>
      </c>
      <c r="E51" s="26">
        <v>10.28</v>
      </c>
      <c r="F51" s="26">
        <v>11.82</v>
      </c>
      <c r="G51" s="26">
        <v>10.79</v>
      </c>
      <c r="H51" s="26">
        <v>12.11</v>
      </c>
      <c r="I51" s="26">
        <v>9.19</v>
      </c>
      <c r="J51" s="27"/>
      <c r="K51" s="27">
        <v>2</v>
      </c>
      <c r="L51" s="27">
        <v>1</v>
      </c>
      <c r="M51" s="27"/>
      <c r="N51" s="27">
        <v>10.7</v>
      </c>
      <c r="O51" s="27">
        <f t="shared" si="0"/>
        <v>9.8439999999999994</v>
      </c>
      <c r="P51" s="27"/>
      <c r="Q51" s="27" t="s">
        <v>46</v>
      </c>
      <c r="R51" s="18"/>
    </row>
    <row r="52" spans="1:18" s="11" customFormat="1" ht="20.25" customHeight="1">
      <c r="A52" s="25">
        <v>44</v>
      </c>
      <c r="B52" s="26" t="s">
        <v>72</v>
      </c>
      <c r="C52" s="26">
        <v>106046642</v>
      </c>
      <c r="D52" s="26">
        <v>11.54</v>
      </c>
      <c r="E52" s="26">
        <v>8.64</v>
      </c>
      <c r="F52" s="26">
        <v>9.9499999999999993</v>
      </c>
      <c r="G52" s="26">
        <v>10.7</v>
      </c>
      <c r="H52" s="26">
        <v>11.09</v>
      </c>
      <c r="I52" s="26">
        <v>10.42</v>
      </c>
      <c r="J52" s="27">
        <v>3</v>
      </c>
      <c r="K52" s="27"/>
      <c r="L52" s="27">
        <v>1</v>
      </c>
      <c r="M52" s="27"/>
      <c r="N52" s="27">
        <v>10.39</v>
      </c>
      <c r="O52" s="27">
        <f t="shared" si="0"/>
        <v>9.6626999999999992</v>
      </c>
      <c r="P52" s="27"/>
      <c r="Q52" s="27" t="s">
        <v>46</v>
      </c>
      <c r="R52" s="18"/>
    </row>
    <row r="53" spans="1:18" s="11" customFormat="1" ht="20.25" customHeight="1">
      <c r="A53" s="25">
        <v>45</v>
      </c>
      <c r="B53" s="27" t="s">
        <v>35</v>
      </c>
      <c r="C53" s="27" t="s">
        <v>36</v>
      </c>
      <c r="D53" s="27">
        <v>9.7899999999999991</v>
      </c>
      <c r="E53" s="29">
        <v>10.26</v>
      </c>
      <c r="F53" s="27">
        <v>10.46</v>
      </c>
      <c r="G53" s="27">
        <v>10.050000000000001</v>
      </c>
      <c r="H53" s="27">
        <v>11.12</v>
      </c>
      <c r="I53" s="27">
        <v>11.86</v>
      </c>
      <c r="J53" s="27">
        <v>1</v>
      </c>
      <c r="K53" s="27">
        <v>2</v>
      </c>
      <c r="L53" s="27"/>
      <c r="M53" s="27"/>
      <c r="N53" s="27">
        <f>(D53+E53+F53+G53+H53+I53)/6</f>
        <v>10.59</v>
      </c>
      <c r="O53" s="27">
        <f t="shared" si="0"/>
        <v>10.060499999999999</v>
      </c>
      <c r="P53" s="27"/>
      <c r="Q53" s="27" t="s">
        <v>18</v>
      </c>
      <c r="R53" s="18"/>
    </row>
    <row r="54" spans="1:18" s="18" customFormat="1" ht="20.25" customHeight="1">
      <c r="A54" s="25">
        <v>46</v>
      </c>
      <c r="B54" s="23" t="s">
        <v>48</v>
      </c>
      <c r="C54" s="26">
        <v>106045279</v>
      </c>
      <c r="D54" s="26">
        <v>10.26</v>
      </c>
      <c r="E54" s="26">
        <v>11.37</v>
      </c>
      <c r="F54" s="26">
        <v>10.66</v>
      </c>
      <c r="G54" s="26">
        <v>10.83</v>
      </c>
      <c r="H54" s="26">
        <v>11.04</v>
      </c>
      <c r="I54" s="26">
        <v>9.2799999999999994</v>
      </c>
      <c r="J54" s="27">
        <v>2</v>
      </c>
      <c r="K54" s="27"/>
      <c r="L54" s="27">
        <v>1</v>
      </c>
      <c r="M54" s="27"/>
      <c r="N54" s="27">
        <v>10.57</v>
      </c>
      <c r="O54" s="27">
        <f t="shared" si="0"/>
        <v>9.9358000000000004</v>
      </c>
      <c r="P54" s="27"/>
      <c r="Q54" s="27" t="s">
        <v>46</v>
      </c>
    </row>
    <row r="56" spans="1:18">
      <c r="A56" s="10"/>
      <c r="B56" s="13" t="s">
        <v>40</v>
      </c>
      <c r="D56" s="6"/>
      <c r="F56" s="10" t="s">
        <v>30</v>
      </c>
      <c r="I56" s="10"/>
      <c r="J56" s="33" t="s">
        <v>29</v>
      </c>
      <c r="K56" s="33"/>
      <c r="N56" s="34" t="s">
        <v>28</v>
      </c>
      <c r="O56" s="34"/>
      <c r="P56" s="39" t="s">
        <v>27</v>
      </c>
      <c r="Q56" s="39"/>
    </row>
  </sheetData>
  <sortState ref="O8:O54">
    <sortCondition descending="1" ref="O8"/>
  </sortState>
  <mergeCells count="8">
    <mergeCell ref="A1:P1"/>
    <mergeCell ref="J56:K56"/>
    <mergeCell ref="A6:Q6"/>
    <mergeCell ref="A3:D3"/>
    <mergeCell ref="B4:D4"/>
    <mergeCell ref="N56:O56"/>
    <mergeCell ref="P56:Q56"/>
    <mergeCell ref="O4:Q4"/>
  </mergeCells>
  <pageMargins left="0.24" right="0.28000000000000003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دفعات سنوات سابقة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2015-07-16T11:08:44Z</dcterms:modified>
</cp:coreProperties>
</file>